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7._국내 지자체 사업\01._강원도_전담여행사사업\■ 2025년_행사 및 실적\04._강릉시_홍콩,대만_광고마케팅(6000만원)\언론진흥재단_견적서(송부용)\"/>
    </mc:Choice>
  </mc:AlternateContent>
  <xr:revisionPtr revIDLastSave="0" documentId="13_ncr:1_{61FA1571-6DF3-4739-954B-EF875A3744F4}" xr6:coauthVersionLast="47" xr6:coauthVersionMax="47" xr10:uidLastSave="{00000000-0000-0000-0000-000000000000}"/>
  <bookViews>
    <workbookView xWindow="28680" yWindow="-120" windowWidth="29040" windowHeight="15990" activeTab="2" xr2:uid="{CE2A22F0-68EF-423C-9445-D85A857297D0}"/>
  </bookViews>
  <sheets>
    <sheet name="대만" sheetId="31" r:id="rId1"/>
    <sheet name="홍콩" sheetId="32" r:id="rId2"/>
    <sheet name="싱가포르" sheetId="33" r:id="rId3"/>
  </sheets>
  <definedNames>
    <definedName name="_xlnm.Print_Area" localSheetId="0">대만!$B$1:$J$34</definedName>
    <definedName name="_xlnm.Print_Area" localSheetId="2">싱가포르!$B$1:$J$34</definedName>
    <definedName name="_xlnm.Print_Area" localSheetId="1">홍콩!$B$1:$J$34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33" l="1"/>
  <c r="I25" i="33"/>
  <c r="I24" i="33"/>
  <c r="I23" i="33"/>
  <c r="H27" i="33" s="1"/>
  <c r="F28" i="33" s="1"/>
  <c r="I28" i="33" s="1"/>
  <c r="H29" i="33" s="1"/>
  <c r="I21" i="33"/>
  <c r="H22" i="33" s="1"/>
  <c r="H31" i="33" s="1"/>
  <c r="I20" i="33"/>
  <c r="I19" i="33"/>
  <c r="B10" i="33"/>
  <c r="I26" i="32"/>
  <c r="I25" i="32"/>
  <c r="I24" i="32"/>
  <c r="I23" i="32"/>
  <c r="H27" i="32" s="1"/>
  <c r="F28" i="32" s="1"/>
  <c r="I28" i="32" s="1"/>
  <c r="H29" i="32" s="1"/>
  <c r="I21" i="32"/>
  <c r="I20" i="32"/>
  <c r="I19" i="32"/>
  <c r="H22" i="32" s="1"/>
  <c r="H31" i="32" s="1"/>
  <c r="B10" i="32"/>
  <c r="I20" i="31"/>
  <c r="I25" i="31"/>
  <c r="I24" i="31"/>
  <c r="I26" i="31"/>
  <c r="I23" i="31"/>
  <c r="I21" i="31"/>
  <c r="I19" i="31"/>
  <c r="H27" i="31" l="1"/>
  <c r="F28" i="31" s="1"/>
  <c r="I28" i="31" s="1"/>
  <c r="H29" i="31" s="1"/>
  <c r="B10" i="31"/>
  <c r="H22" i="31" l="1"/>
  <c r="H31" i="31" s="1"/>
</calcChain>
</file>

<file path=xl/sharedStrings.xml><?xml version="1.0" encoding="utf-8"?>
<sst xmlns="http://schemas.openxmlformats.org/spreadsheetml/2006/main" count="225" uniqueCount="63">
  <si>
    <t>계약금액 산출내역서</t>
    <phoneticPr fontId="8" type="noConversion"/>
  </si>
  <si>
    <t>대표자 :</t>
    <phoneticPr fontId="8" type="noConversion"/>
  </si>
  <si>
    <t>작성일자 :</t>
    <phoneticPr fontId="8" type="noConversion"/>
  </si>
  <si>
    <t>-    아     래   -</t>
    <phoneticPr fontId="1" type="noConversion"/>
  </si>
  <si>
    <t>(단위 : 원)</t>
    <phoneticPr fontId="8" type="noConversion"/>
  </si>
  <si>
    <t>비고</t>
    <phoneticPr fontId="8" type="noConversion"/>
  </si>
  <si>
    <t>공급가액</t>
    <phoneticPr fontId="1" type="noConversion"/>
  </si>
  <si>
    <t>주소 :</t>
    <phoneticPr fontId="1" type="noConversion"/>
  </si>
  <si>
    <t>연락처 :</t>
    <phoneticPr fontId="1" type="noConversion"/>
  </si>
  <si>
    <t>TK트래블</t>
    <phoneticPr fontId="1" type="noConversion"/>
  </si>
  <si>
    <t>010-9919-1079</t>
    <phoneticPr fontId="1" type="noConversion"/>
  </si>
  <si>
    <t>담당자 :</t>
    <phoneticPr fontId="1" type="noConversion"/>
  </si>
  <si>
    <t xml:space="preserve">회사명 :  </t>
    <phoneticPr fontId="8" type="noConversion"/>
  </si>
  <si>
    <t>1.사 업 명 :</t>
    <phoneticPr fontId="8" type="noConversion"/>
  </si>
  <si>
    <t xml:space="preserve">2.계약기간 : </t>
    <phoneticPr fontId="1" type="noConversion"/>
  </si>
  <si>
    <t>강 일 구                              (직인)</t>
    <phoneticPr fontId="1" type="noConversion"/>
  </si>
  <si>
    <t>항목</t>
    <phoneticPr fontId="8" type="noConversion"/>
  </si>
  <si>
    <t>기준단가</t>
    <phoneticPr fontId="8" type="noConversion"/>
  </si>
  <si>
    <t>수량</t>
    <phoneticPr fontId="8" type="noConversion"/>
  </si>
  <si>
    <t>세부내용 규격</t>
    <phoneticPr fontId="8" type="noConversion"/>
  </si>
  <si>
    <t>명칭</t>
    <phoneticPr fontId="8" type="noConversion"/>
  </si>
  <si>
    <t>금액</t>
    <phoneticPr fontId="1" type="noConversion"/>
  </si>
  <si>
    <t>단위</t>
    <phoneticPr fontId="8" type="noConversion"/>
  </si>
  <si>
    <t>서울 동대문구 신이문로39 명경빌딩 5층</t>
    <phoneticPr fontId="1" type="noConversion"/>
  </si>
  <si>
    <t>부가세 (VAT)</t>
    <phoneticPr fontId="8" type="noConversion"/>
  </si>
  <si>
    <t>VAT포함</t>
    <phoneticPr fontId="1" type="noConversion"/>
  </si>
  <si>
    <t>합계</t>
    <phoneticPr fontId="8" type="noConversion"/>
  </si>
  <si>
    <t>식</t>
    <phoneticPr fontId="8" type="noConversion"/>
  </si>
  <si>
    <t xml:space="preserve">3.사업금액 : </t>
    <phoneticPr fontId="8" type="noConversion"/>
  </si>
  <si>
    <t>4.세부사항 :</t>
    <phoneticPr fontId="8" type="noConversion"/>
  </si>
  <si>
    <t>강릉시청</t>
    <phoneticPr fontId="1" type="noConversion"/>
  </si>
  <si>
    <t>강원특별자치도 강릉시 강릉대로 33 (홍제동)</t>
    <phoneticPr fontId="1" type="noConversion"/>
  </si>
  <si>
    <t>김홍규 시장님</t>
    <phoneticPr fontId="1" type="noConversion"/>
  </si>
  <si>
    <t xml:space="preserve">소계 </t>
    <phoneticPr fontId="1" type="noConversion"/>
  </si>
  <si>
    <t>033-640-5424</t>
    <phoneticPr fontId="1" type="noConversion"/>
  </si>
  <si>
    <t>1.제작비</t>
    <phoneticPr fontId="1" type="noConversion"/>
  </si>
  <si>
    <t>2.광고비</t>
    <phoneticPr fontId="1" type="noConversion"/>
  </si>
  <si>
    <t>3.언론진흥
재단 수수료</t>
    <phoneticPr fontId="1" type="noConversion"/>
  </si>
  <si>
    <t>베너</t>
    <phoneticPr fontId="1" type="noConversion"/>
  </si>
  <si>
    <t>랜딩페이지</t>
    <phoneticPr fontId="1" type="noConversion"/>
  </si>
  <si>
    <t>시안 제작 X 1</t>
    <phoneticPr fontId="1" type="noConversion"/>
  </si>
  <si>
    <t>디자인 제작 X 1</t>
    <phoneticPr fontId="8" type="noConversion"/>
  </si>
  <si>
    <t>언진수수료 제외</t>
    <phoneticPr fontId="8" type="noConversion"/>
  </si>
  <si>
    <t>식</t>
    <phoneticPr fontId="1" type="noConversion"/>
  </si>
  <si>
    <t>수수료</t>
    <phoneticPr fontId="1" type="noConversion"/>
  </si>
  <si>
    <t>(광고비)X10%</t>
    <phoneticPr fontId="1" type="noConversion"/>
  </si>
  <si>
    <t xml:space="preserve"> 식</t>
    <phoneticPr fontId="1" type="noConversion"/>
  </si>
  <si>
    <t>광고비 X 6개월</t>
    <phoneticPr fontId="1" type="noConversion"/>
  </si>
  <si>
    <t>인플루언서</t>
    <phoneticPr fontId="1" type="noConversion"/>
  </si>
  <si>
    <t>블로거(대만)</t>
    <phoneticPr fontId="1" type="noConversion"/>
  </si>
  <si>
    <t>SNS(대만)</t>
    <phoneticPr fontId="1" type="noConversion"/>
  </si>
  <si>
    <t>인플루언서(대만)</t>
    <phoneticPr fontId="1" type="noConversion"/>
  </si>
  <si>
    <t>인터넷 X 6개월</t>
    <phoneticPr fontId="8" type="noConversion"/>
  </si>
  <si>
    <t>체제비 X 2</t>
    <phoneticPr fontId="8" type="noConversion"/>
  </si>
  <si>
    <t>2025 대만 "강릉 인바운드 관광 활성화" 광고 마케팅</t>
    <phoneticPr fontId="8" type="noConversion"/>
  </si>
  <si>
    <t>2025년 6월 15일 ~ 2025년 11월 30일까지</t>
    <phoneticPr fontId="8" type="noConversion"/>
  </si>
  <si>
    <t>관광정책과 (관광마케팅)  정혜수 주무관님</t>
    <phoneticPr fontId="1" type="noConversion"/>
  </si>
  <si>
    <t>2025 대만  "강릉 인바운드 관광 활성화" 광고마케팅</t>
    <phoneticPr fontId="1" type="noConversion"/>
  </si>
  <si>
    <r>
      <rPr>
        <b/>
        <sz val="11"/>
        <rFont val="맑은 고딕"/>
        <family val="3"/>
        <charset val="129"/>
        <scheme val="minor"/>
      </rPr>
      <t>\ 30,000,000</t>
    </r>
    <r>
      <rPr>
        <sz val="11"/>
        <rFont val="맑은 고딕"/>
        <family val="3"/>
        <charset val="129"/>
        <scheme val="minor"/>
      </rPr>
      <t xml:space="preserve"> (금 삼천만원정, 부가세 포함)</t>
    </r>
    <phoneticPr fontId="1" type="noConversion"/>
  </si>
  <si>
    <t>2025 홍콩  "강릉 인바운드 관광 활성화" 광고마케팅</t>
    <phoneticPr fontId="1" type="noConversion"/>
  </si>
  <si>
    <t>2025 홍콩 "강릉 인바운드 관광 활성화" 광고 마케팅</t>
    <phoneticPr fontId="8" type="noConversion"/>
  </si>
  <si>
    <t>2025 싱가포르  "강릉 인바운드 관광 활성화" 광고마케팅</t>
    <phoneticPr fontId="1" type="noConversion"/>
  </si>
  <si>
    <t>2025 싱가포르 "강릉 인바운드 관광 활성화" 광고 마케팅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</si>
</sst>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&quot;수신 : 한국관광공사, &quot;@"/>
    <numFmt numFmtId="177" formatCode="yyyy&quot;년&quot;\ m&quot;월&quot;\ d&quot;일&quot;;@"/>
    <numFmt numFmtId="178" formatCode="&quot;계약체결일 ~ &quot;yyyy&quot;년&quot;\ m&quot;월&quot;\ d&quot;일&quot;;@"/>
    <numFmt numFmtId="179" formatCode="&quot;₩&quot;\ #,##0\-"/>
    <numFmt numFmtId="180" formatCode="[DBNum4][$-412]General"/>
    <numFmt numFmtId="181" formatCode="0.00_);[Red]\(0.00\)"/>
    <numFmt numFmtId="182" formatCode="#,##0_);[Red]\(#,##0\)"/>
    <numFmt numFmtId="183" formatCode="#,##0_ "/>
    <numFmt numFmtId="184" formatCode="0_);[Red]\(0\)"/>
  </numFmts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u/>
      <sz val="24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hair">
        <color indexed="64"/>
      </right>
      <top style="medium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auto="1"/>
      </top>
      <bottom style="hair">
        <color indexed="64"/>
      </bottom>
      <diagonal/>
    </border>
  </borders>
  <cellStyleXfs count="8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176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 wrapText="1"/>
    </xf>
    <xf numFmtId="177" fontId="10" fillId="0" borderId="0" xfId="0" applyNumberFormat="1" applyFont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0" xfId="0" applyFont="1">
      <alignment vertical="center"/>
    </xf>
    <xf numFmtId="184" fontId="11" fillId="6" borderId="8" xfId="0" applyNumberFormat="1" applyFont="1" applyFill="1" applyBorder="1" applyAlignment="1">
      <alignment horizontal="right" vertical="center" wrapText="1"/>
    </xf>
    <xf numFmtId="184" fontId="11" fillId="6" borderId="13" xfId="0" applyNumberFormat="1" applyFont="1" applyFill="1" applyBorder="1" applyAlignment="1">
      <alignment horizontal="right" vertical="center" wrapText="1"/>
    </xf>
    <xf numFmtId="184" fontId="11" fillId="6" borderId="27" xfId="0" applyNumberFormat="1" applyFont="1" applyFill="1" applyBorder="1" applyAlignment="1">
      <alignment horizontal="right" vertical="center" wrapText="1"/>
    </xf>
    <xf numFmtId="184" fontId="11" fillId="6" borderId="11" xfId="0" applyNumberFormat="1" applyFont="1" applyFill="1" applyBorder="1" applyAlignment="1">
      <alignment horizontal="right" vertical="center" wrapText="1"/>
    </xf>
    <xf numFmtId="184" fontId="11" fillId="6" borderId="16" xfId="0" applyNumberFormat="1" applyFont="1" applyFill="1" applyBorder="1" applyAlignment="1">
      <alignment horizontal="right" vertical="center" wrapText="1"/>
    </xf>
    <xf numFmtId="184" fontId="11" fillId="6" borderId="20" xfId="0" applyNumberFormat="1" applyFont="1" applyFill="1" applyBorder="1" applyAlignment="1">
      <alignment horizontal="right" vertical="center" wrapText="1"/>
    </xf>
    <xf numFmtId="0" fontId="15" fillId="0" borderId="0" xfId="0" applyFont="1">
      <alignment vertical="center"/>
    </xf>
    <xf numFmtId="179" fontId="15" fillId="0" borderId="0" xfId="0" applyNumberFormat="1" applyFont="1" applyAlignment="1">
      <alignment horizontal="left" vertical="center" indent="1"/>
    </xf>
    <xf numFmtId="179" fontId="16" fillId="0" borderId="0" xfId="0" applyNumberFormat="1" applyFont="1" applyAlignment="1">
      <alignment horizontal="left" vertical="center" indent="1"/>
    </xf>
    <xf numFmtId="180" fontId="15" fillId="0" borderId="0" xfId="0" applyNumberFormat="1" applyFont="1" applyAlignment="1">
      <alignment horizontal="left" vertical="center" indent="1"/>
    </xf>
    <xf numFmtId="180" fontId="6" fillId="0" borderId="0" xfId="0" applyNumberFormat="1" applyFont="1" applyAlignment="1">
      <alignment horizontal="left" vertical="center" indent="1"/>
    </xf>
    <xf numFmtId="0" fontId="10" fillId="7" borderId="2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1" fillId="4" borderId="6" xfId="0" applyFont="1" applyFill="1" applyBorder="1" applyAlignment="1">
      <alignment horizontal="center" vertical="center"/>
    </xf>
    <xf numFmtId="184" fontId="10" fillId="2" borderId="22" xfId="0" applyNumberFormat="1" applyFont="1" applyFill="1" applyBorder="1" applyAlignment="1">
      <alignment horizontal="center" vertical="center"/>
    </xf>
    <xf numFmtId="181" fontId="10" fillId="2" borderId="32" xfId="0" applyNumberFormat="1" applyFont="1" applyFill="1" applyBorder="1" applyAlignment="1">
      <alignment horizontal="center" vertical="center" wrapText="1"/>
    </xf>
    <xf numFmtId="183" fontId="0" fillId="0" borderId="0" xfId="0" applyNumberFormat="1">
      <alignment vertical="center"/>
    </xf>
    <xf numFmtId="0" fontId="6" fillId="0" borderId="0" xfId="0" applyFont="1" applyAlignment="1">
      <alignment horizontal="left" vertical="center" indent="1"/>
    </xf>
    <xf numFmtId="0" fontId="0" fillId="0" borderId="0" xfId="0" applyAlignment="1">
      <alignment horizontal="right" vertical="center"/>
    </xf>
    <xf numFmtId="41" fontId="10" fillId="2" borderId="22" xfId="1" applyFont="1" applyFill="1" applyBorder="1" applyAlignment="1">
      <alignment vertical="center"/>
    </xf>
    <xf numFmtId="181" fontId="10" fillId="2" borderId="31" xfId="0" applyNumberFormat="1" applyFont="1" applyFill="1" applyBorder="1" applyAlignment="1">
      <alignment horizontal="center" vertical="center" wrapText="1"/>
    </xf>
    <xf numFmtId="41" fontId="10" fillId="2" borderId="35" xfId="1" applyFont="1" applyFill="1" applyBorder="1" applyAlignment="1">
      <alignment vertical="center"/>
    </xf>
    <xf numFmtId="41" fontId="10" fillId="3" borderId="35" xfId="0" applyNumberFormat="1" applyFont="1" applyFill="1" applyBorder="1">
      <alignment vertical="center"/>
    </xf>
    <xf numFmtId="41" fontId="10" fillId="3" borderId="35" xfId="0" applyNumberFormat="1" applyFont="1" applyFill="1" applyBorder="1" applyAlignment="1">
      <alignment horizontal="center" vertical="center"/>
    </xf>
    <xf numFmtId="184" fontId="10" fillId="2" borderId="35" xfId="0" applyNumberFormat="1" applyFont="1" applyFill="1" applyBorder="1" applyAlignment="1">
      <alignment horizontal="center" vertical="center"/>
    </xf>
    <xf numFmtId="41" fontId="10" fillId="3" borderId="22" xfId="0" applyNumberFormat="1" applyFont="1" applyFill="1" applyBorder="1">
      <alignment vertical="center"/>
    </xf>
    <xf numFmtId="41" fontId="10" fillId="3" borderId="22" xfId="0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0" fillId="0" borderId="0" xfId="0" applyNumberFormat="1" applyAlignment="1">
      <alignment horizontal="right" vertical="center"/>
    </xf>
    <xf numFmtId="0" fontId="18" fillId="2" borderId="30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 wrapText="1" indent="1"/>
    </xf>
    <xf numFmtId="0" fontId="10" fillId="2" borderId="15" xfId="0" applyFont="1" applyFill="1" applyBorder="1" applyAlignment="1">
      <alignment horizontal="left" vertical="center" wrapText="1" indent="1"/>
    </xf>
    <xf numFmtId="181" fontId="17" fillId="7" borderId="3" xfId="0" applyNumberFormat="1" applyFont="1" applyFill="1" applyBorder="1" applyAlignment="1">
      <alignment horizontal="center" vertical="center"/>
    </xf>
    <xf numFmtId="181" fontId="17" fillId="7" borderId="4" xfId="0" applyNumberFormat="1" applyFont="1" applyFill="1" applyBorder="1" applyAlignment="1">
      <alignment horizontal="center" vertical="center"/>
    </xf>
    <xf numFmtId="183" fontId="11" fillId="7" borderId="24" xfId="0" applyNumberFormat="1" applyFont="1" applyFill="1" applyBorder="1" applyAlignment="1">
      <alignment horizontal="right" vertical="center"/>
    </xf>
    <xf numFmtId="183" fontId="11" fillId="7" borderId="25" xfId="0" applyNumberFormat="1" applyFont="1" applyFill="1" applyBorder="1" applyAlignment="1">
      <alignment horizontal="right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left" vertical="center" wrapText="1" indent="1"/>
    </xf>
    <xf numFmtId="0" fontId="10" fillId="2" borderId="34" xfId="0" applyFont="1" applyFill="1" applyBorder="1" applyAlignment="1">
      <alignment horizontal="left" vertical="center" wrapText="1" indent="1"/>
    </xf>
    <xf numFmtId="0" fontId="11" fillId="8" borderId="3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182" fontId="12" fillId="8" borderId="24" xfId="0" applyNumberFormat="1" applyFont="1" applyFill="1" applyBorder="1" applyAlignment="1">
      <alignment horizontal="center" vertical="center"/>
    </xf>
    <xf numFmtId="182" fontId="12" fillId="8" borderId="4" xfId="0" applyNumberFormat="1" applyFont="1" applyFill="1" applyBorder="1" applyAlignment="1">
      <alignment horizontal="center" vertical="center"/>
    </xf>
    <xf numFmtId="182" fontId="12" fillId="8" borderId="5" xfId="0" applyNumberFormat="1" applyFont="1" applyFill="1" applyBorder="1" applyAlignment="1">
      <alignment horizontal="center" vertical="center"/>
    </xf>
    <xf numFmtId="183" fontId="12" fillId="8" borderId="24" xfId="1" applyNumberFormat="1" applyFont="1" applyFill="1" applyBorder="1" applyAlignment="1">
      <alignment horizontal="center" vertical="center"/>
    </xf>
    <xf numFmtId="183" fontId="12" fillId="8" borderId="4" xfId="1" applyNumberFormat="1" applyFont="1" applyFill="1" applyBorder="1" applyAlignment="1">
      <alignment horizontal="center" vertical="center"/>
    </xf>
    <xf numFmtId="183" fontId="12" fillId="8" borderId="5" xfId="1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183" fontId="19" fillId="5" borderId="3" xfId="0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2" borderId="0" xfId="0" applyFont="1" applyFill="1" applyAlignment="1">
      <alignment horizontal="left" vertical="center" indent="1"/>
    </xf>
    <xf numFmtId="178" fontId="15" fillId="2" borderId="0" xfId="0" applyNumberFormat="1" applyFont="1" applyFill="1" applyAlignment="1">
      <alignment horizontal="left" vertical="center" indent="1"/>
    </xf>
    <xf numFmtId="0" fontId="11" fillId="4" borderId="28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184" fontId="10" fillId="2" borderId="14" xfId="0" applyNumberFormat="1" applyFont="1" applyFill="1" applyBorder="1" applyAlignment="1">
      <alignment horizontal="left" vertical="center" indent="1"/>
    </xf>
    <xf numFmtId="184" fontId="10" fillId="2" borderId="15" xfId="0" applyNumberFormat="1" applyFont="1" applyFill="1" applyBorder="1" applyAlignment="1">
      <alignment horizontal="left" vertical="center" indent="1"/>
    </xf>
    <xf numFmtId="184" fontId="10" fillId="2" borderId="14" xfId="0" applyNumberFormat="1" applyFont="1" applyFill="1" applyBorder="1" applyAlignment="1">
      <alignment horizontal="left" vertical="center" indent="1" shrinkToFit="1"/>
    </xf>
    <xf numFmtId="184" fontId="10" fillId="2" borderId="17" xfId="0" applyNumberFormat="1" applyFont="1" applyFill="1" applyBorder="1" applyAlignment="1">
      <alignment horizontal="left" vertical="center" indent="1" shrinkToFit="1"/>
    </xf>
    <xf numFmtId="184" fontId="10" fillId="2" borderId="14" xfId="0" applyNumberFormat="1" applyFont="1" applyFill="1" applyBorder="1" applyAlignment="1">
      <alignment horizontal="left" vertical="center" wrapText="1" indent="1"/>
    </xf>
    <xf numFmtId="184" fontId="10" fillId="2" borderId="17" xfId="0" applyNumberFormat="1" applyFont="1" applyFill="1" applyBorder="1" applyAlignment="1">
      <alignment horizontal="left" vertical="center" wrapText="1" indent="1"/>
    </xf>
    <xf numFmtId="184" fontId="10" fillId="2" borderId="18" xfId="0" applyNumberFormat="1" applyFont="1" applyFill="1" applyBorder="1" applyAlignment="1">
      <alignment horizontal="left" vertical="center" indent="1"/>
    </xf>
    <xf numFmtId="184" fontId="10" fillId="2" borderId="19" xfId="0" applyNumberFormat="1" applyFont="1" applyFill="1" applyBorder="1" applyAlignment="1">
      <alignment horizontal="left" vertical="center" indent="1"/>
    </xf>
    <xf numFmtId="31" fontId="10" fillId="2" borderId="18" xfId="0" applyNumberFormat="1" applyFont="1" applyFill="1" applyBorder="1" applyAlignment="1">
      <alignment horizontal="left" vertical="center" wrapText="1" indent="1"/>
    </xf>
    <xf numFmtId="0" fontId="10" fillId="2" borderId="18" xfId="0" applyFont="1" applyFill="1" applyBorder="1" applyAlignment="1">
      <alignment horizontal="left" vertical="center" wrapText="1" indent="1"/>
    </xf>
    <xf numFmtId="0" fontId="10" fillId="2" borderId="21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top"/>
    </xf>
    <xf numFmtId="184" fontId="10" fillId="2" borderId="9" xfId="0" applyNumberFormat="1" applyFont="1" applyFill="1" applyBorder="1" applyAlignment="1">
      <alignment horizontal="left" vertical="center" indent="1"/>
    </xf>
    <xf numFmtId="184" fontId="10" fillId="2" borderId="10" xfId="0" applyNumberFormat="1" applyFont="1" applyFill="1" applyBorder="1" applyAlignment="1">
      <alignment horizontal="left" vertical="center" indent="1"/>
    </xf>
    <xf numFmtId="184" fontId="10" fillId="2" borderId="9" xfId="0" applyNumberFormat="1" applyFont="1" applyFill="1" applyBorder="1" applyAlignment="1">
      <alignment horizontal="left" vertical="center" wrapText="1" indent="1"/>
    </xf>
    <xf numFmtId="184" fontId="10" fillId="2" borderId="12" xfId="0" applyNumberFormat="1" applyFont="1" applyFill="1" applyBorder="1" applyAlignment="1">
      <alignment horizontal="left" vertical="center" wrapText="1" indent="1"/>
    </xf>
  </cellXfs>
  <cellStyles count="8">
    <cellStyle name="쉼표 [0]" xfId="1" builtinId="6"/>
    <cellStyle name="쉼표 [0] 2" xfId="3" xr:uid="{2231761F-3411-4F94-BCF4-6113A8379195}"/>
    <cellStyle name="쉼표 [0] 2 2" xfId="7" xr:uid="{155F9B28-F656-415F-9A24-749D0D14FC71}"/>
    <cellStyle name="표준" xfId="0" builtinId="0"/>
    <cellStyle name="표준 2" xfId="2" xr:uid="{6FC2DFCE-AF80-441E-B842-861C8C4DCA1D}"/>
    <cellStyle name="표준 2 2" xfId="6" xr:uid="{7B70EFAC-5D0E-4B62-AD27-6DECC28C339F}"/>
    <cellStyle name="표준 3" xfId="5" xr:uid="{3958583B-8C26-4ACC-87D5-94D20B41FD56}"/>
    <cellStyle name="하이퍼링크 2" xfId="4" xr:uid="{5FBF3B4C-E8D1-452B-A1AC-52E422A0E1E9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800101</xdr:colOff>
      <xdr:row>2</xdr:row>
      <xdr:rowOff>111125</xdr:rowOff>
    </xdr:from>
    <xdr:to>
      <xdr:col>9</xdr:col>
      <xdr:colOff>857250</xdr:colOff>
      <xdr:row>6</xdr:row>
      <xdr:rowOff>95490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3E13F43-9DDB-4753-9127-FCC8E9EB0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701" y="828675"/>
          <a:ext cx="882649" cy="841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800101</xdr:colOff>
      <xdr:row>2</xdr:row>
      <xdr:rowOff>111125</xdr:rowOff>
    </xdr:from>
    <xdr:to>
      <xdr:col>9</xdr:col>
      <xdr:colOff>857250</xdr:colOff>
      <xdr:row>6</xdr:row>
      <xdr:rowOff>95490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DAA6914-3CDF-4C3E-94C6-A9BEA2008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6" y="844550"/>
          <a:ext cx="885824" cy="8225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800101</xdr:colOff>
      <xdr:row>2</xdr:row>
      <xdr:rowOff>111125</xdr:rowOff>
    </xdr:from>
    <xdr:to>
      <xdr:col>9</xdr:col>
      <xdr:colOff>857250</xdr:colOff>
      <xdr:row>6</xdr:row>
      <xdr:rowOff>95490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44AF167-F254-47D8-AEE3-4B5324A7C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6" y="844550"/>
          <a:ext cx="885824" cy="822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09245-7823-489C-8DC6-0F8BC12C9C8D}">
  <sheetPr>
    <tabColor theme="1"/>
    <pageSetUpPr fitToPage="1"/>
  </sheetPr>
  <dimension ref="B1:M34"/>
  <sheetViews>
    <sheetView view="pageBreakPreview" zoomScaleNormal="100" zoomScaleSheetLayoutView="100" workbookViewId="0">
      <selection activeCell="C14" sqref="C14:J14"/>
    </sheetView>
  </sheetViews>
  <sheetFormatPr defaultRowHeight="16.5"/>
  <cols>
    <col min="1" max="1" width="1.75" customWidth="1"/>
    <col min="2" max="2" width="10.625" customWidth="1"/>
    <col min="3" max="3" width="17.625" customWidth="1"/>
    <col min="4" max="5" width="12.75" customWidth="1"/>
    <col min="6" max="6" width="10.625" customWidth="1"/>
    <col min="7" max="8" width="6.875" customWidth="1"/>
    <col min="9" max="9" width="10.875" customWidth="1"/>
    <col min="10" max="10" width="16.5" customWidth="1"/>
    <col min="12" max="12" width="10.875" bestFit="1" customWidth="1"/>
    <col min="13" max="13" width="11.875" bestFit="1" customWidth="1"/>
  </cols>
  <sheetData>
    <row r="1" spans="2:10" ht="19.5">
      <c r="B1" s="87" t="s">
        <v>57</v>
      </c>
      <c r="C1" s="87"/>
      <c r="D1" s="87"/>
      <c r="E1" s="87"/>
      <c r="F1" s="87"/>
      <c r="G1" s="87"/>
      <c r="H1" s="87"/>
      <c r="I1" s="87"/>
      <c r="J1" s="87"/>
    </row>
    <row r="2" spans="2:10" ht="38.25">
      <c r="B2" s="88" t="s">
        <v>0</v>
      </c>
      <c r="C2" s="89"/>
      <c r="D2" s="89"/>
      <c r="E2" s="89"/>
      <c r="F2" s="89"/>
      <c r="G2" s="89"/>
      <c r="H2" s="89"/>
      <c r="I2" s="89"/>
      <c r="J2" s="89"/>
    </row>
    <row r="3" spans="2:10">
      <c r="B3" s="90"/>
      <c r="C3" s="90"/>
      <c r="D3" s="90"/>
      <c r="E3" s="90"/>
      <c r="F3" s="90"/>
      <c r="G3" s="90"/>
      <c r="H3" s="90"/>
      <c r="I3" s="90"/>
      <c r="J3" s="90"/>
    </row>
    <row r="4" spans="2:10">
      <c r="B4" s="7" t="s">
        <v>12</v>
      </c>
      <c r="C4" s="91" t="s">
        <v>30</v>
      </c>
      <c r="D4" s="91"/>
      <c r="E4" s="92"/>
      <c r="F4" s="10" t="s">
        <v>12</v>
      </c>
      <c r="G4" s="93" t="s">
        <v>9</v>
      </c>
      <c r="H4" s="93"/>
      <c r="I4" s="93"/>
      <c r="J4" s="94"/>
    </row>
    <row r="5" spans="2:10" ht="16.5" customHeight="1">
      <c r="B5" s="8" t="s">
        <v>1</v>
      </c>
      <c r="C5" s="76" t="s">
        <v>32</v>
      </c>
      <c r="D5" s="76"/>
      <c r="E5" s="77"/>
      <c r="F5" s="11" t="s">
        <v>1</v>
      </c>
      <c r="G5" s="80" t="s">
        <v>15</v>
      </c>
      <c r="H5" s="80"/>
      <c r="I5" s="80"/>
      <c r="J5" s="81"/>
    </row>
    <row r="6" spans="2:10">
      <c r="B6" s="8" t="s">
        <v>7</v>
      </c>
      <c r="C6" s="76" t="s">
        <v>31</v>
      </c>
      <c r="D6" s="76"/>
      <c r="E6" s="77"/>
      <c r="F6" s="11" t="s">
        <v>7</v>
      </c>
      <c r="G6" s="78" t="s">
        <v>23</v>
      </c>
      <c r="H6" s="78"/>
      <c r="I6" s="78"/>
      <c r="J6" s="79"/>
    </row>
    <row r="7" spans="2:10">
      <c r="B7" s="8" t="s">
        <v>11</v>
      </c>
      <c r="C7" s="76" t="s">
        <v>56</v>
      </c>
      <c r="D7" s="76"/>
      <c r="E7" s="77"/>
      <c r="F7" s="11" t="s">
        <v>8</v>
      </c>
      <c r="G7" s="80" t="s">
        <v>10</v>
      </c>
      <c r="H7" s="80"/>
      <c r="I7" s="80"/>
      <c r="J7" s="81"/>
    </row>
    <row r="8" spans="2:10">
      <c r="B8" s="9" t="s">
        <v>8</v>
      </c>
      <c r="C8" s="82" t="s">
        <v>34</v>
      </c>
      <c r="D8" s="82"/>
      <c r="E8" s="83"/>
      <c r="F8" s="12" t="s">
        <v>2</v>
      </c>
      <c r="G8" s="84">
        <v>45323</v>
      </c>
      <c r="H8" s="85"/>
      <c r="I8" s="85"/>
      <c r="J8" s="86"/>
    </row>
    <row r="9" spans="2:10">
      <c r="B9" s="2"/>
      <c r="C9" s="2"/>
      <c r="D9" s="2"/>
      <c r="E9" s="2"/>
      <c r="F9" s="3"/>
      <c r="G9" s="4"/>
      <c r="H9" s="4"/>
      <c r="I9" s="4"/>
      <c r="J9" s="4"/>
    </row>
    <row r="10" spans="2:10" ht="16.5" customHeight="1">
      <c r="B10" s="69" t="str">
        <f>"『"&amp;C13&amp;"』사업에 대한 계약금액 산출내역서를 아래와 같이 제출합니다."</f>
        <v>『2025 대만 "강릉 인바운드 관광 활성화" 광고 마케팅』사업에 대한 계약금액 산출내역서를 아래와 같이 제출합니다.</v>
      </c>
      <c r="C10" s="69"/>
      <c r="D10" s="69"/>
      <c r="E10" s="69"/>
      <c r="F10" s="69"/>
      <c r="G10" s="69"/>
      <c r="H10" s="69"/>
      <c r="I10" s="69"/>
      <c r="J10" s="69"/>
    </row>
    <row r="11" spans="2:10">
      <c r="B11" s="69"/>
      <c r="C11" s="69"/>
      <c r="D11" s="69"/>
      <c r="E11" s="69"/>
      <c r="F11" s="69"/>
      <c r="G11" s="69"/>
      <c r="H11" s="69"/>
      <c r="I11" s="69"/>
      <c r="J11" s="69"/>
    </row>
    <row r="12" spans="2:10">
      <c r="B12" s="70" t="s">
        <v>3</v>
      </c>
      <c r="C12" s="71"/>
      <c r="D12" s="71"/>
      <c r="E12" s="71"/>
      <c r="F12" s="71"/>
      <c r="G12" s="71"/>
      <c r="H12" s="71"/>
      <c r="I12" s="71"/>
      <c r="J12" s="71"/>
    </row>
    <row r="13" spans="2:10">
      <c r="B13" s="13" t="s">
        <v>13</v>
      </c>
      <c r="C13" s="72" t="s">
        <v>54</v>
      </c>
      <c r="D13" s="72"/>
      <c r="E13" s="72"/>
      <c r="F13" s="72"/>
      <c r="G13" s="72"/>
      <c r="H13" s="72"/>
      <c r="I13" s="72"/>
      <c r="J13" s="72"/>
    </row>
    <row r="14" spans="2:10">
      <c r="B14" s="13" t="s">
        <v>14</v>
      </c>
      <c r="C14" s="73" t="s">
        <v>55</v>
      </c>
      <c r="D14" s="73"/>
      <c r="E14" s="73"/>
      <c r="F14" s="73"/>
      <c r="G14" s="73"/>
      <c r="H14" s="73"/>
      <c r="I14" s="73"/>
      <c r="J14" s="73"/>
    </row>
    <row r="15" spans="2:10">
      <c r="B15" s="13" t="s">
        <v>28</v>
      </c>
      <c r="C15" s="14" t="s">
        <v>58</v>
      </c>
      <c r="D15" s="15"/>
      <c r="E15" s="16"/>
      <c r="F15" s="16"/>
      <c r="G15" s="17"/>
      <c r="H15" s="16"/>
      <c r="I15" s="16"/>
      <c r="J15" s="16"/>
    </row>
    <row r="16" spans="2:10">
      <c r="B16" s="13" t="s">
        <v>29</v>
      </c>
      <c r="C16" s="25"/>
      <c r="D16" s="1"/>
      <c r="E16" s="1"/>
      <c r="F16" s="1"/>
      <c r="G16" s="1"/>
      <c r="H16" s="1"/>
      <c r="I16" s="5"/>
      <c r="J16" s="6"/>
    </row>
    <row r="17" spans="2:13" ht="17.25" thickBot="1">
      <c r="B17" s="19"/>
      <c r="C17" s="19"/>
      <c r="D17" s="19"/>
      <c r="E17" s="19"/>
      <c r="F17" s="19"/>
      <c r="G17" s="19"/>
      <c r="H17" s="19"/>
      <c r="I17" s="19"/>
      <c r="J17" s="20" t="s">
        <v>4</v>
      </c>
    </row>
    <row r="18" spans="2:13" ht="20.100000000000001" customHeight="1" thickBot="1">
      <c r="B18" s="21" t="s">
        <v>20</v>
      </c>
      <c r="C18" s="21" t="s">
        <v>16</v>
      </c>
      <c r="D18" s="74" t="s">
        <v>19</v>
      </c>
      <c r="E18" s="75"/>
      <c r="F18" s="21" t="s">
        <v>17</v>
      </c>
      <c r="G18" s="21" t="s">
        <v>18</v>
      </c>
      <c r="H18" s="21" t="s">
        <v>22</v>
      </c>
      <c r="I18" s="21" t="s">
        <v>21</v>
      </c>
      <c r="J18" s="21" t="s">
        <v>5</v>
      </c>
    </row>
    <row r="19" spans="2:13" ht="24" customHeight="1">
      <c r="B19" s="45" t="s">
        <v>35</v>
      </c>
      <c r="C19" s="23" t="s">
        <v>38</v>
      </c>
      <c r="D19" s="47" t="s">
        <v>40</v>
      </c>
      <c r="E19" s="48"/>
      <c r="F19" s="29">
        <v>500000</v>
      </c>
      <c r="G19" s="32">
        <v>1</v>
      </c>
      <c r="H19" s="31" t="s">
        <v>43</v>
      </c>
      <c r="I19" s="30">
        <f>F19*G19</f>
        <v>500000</v>
      </c>
      <c r="J19" s="65" t="s">
        <v>42</v>
      </c>
    </row>
    <row r="20" spans="2:13" ht="24" customHeight="1">
      <c r="B20" s="64"/>
      <c r="C20" s="28" t="s">
        <v>39</v>
      </c>
      <c r="D20" s="39" t="s">
        <v>41</v>
      </c>
      <c r="E20" s="40"/>
      <c r="F20" s="27">
        <v>430000</v>
      </c>
      <c r="G20" s="22">
        <v>1</v>
      </c>
      <c r="H20" s="34" t="s">
        <v>27</v>
      </c>
      <c r="I20" s="33">
        <f>F20*G20</f>
        <v>430000</v>
      </c>
      <c r="J20" s="66"/>
    </row>
    <row r="21" spans="2:13" ht="24" customHeight="1">
      <c r="B21" s="64"/>
      <c r="C21" s="28" t="s">
        <v>48</v>
      </c>
      <c r="D21" s="39" t="s">
        <v>53</v>
      </c>
      <c r="E21" s="40"/>
      <c r="F21" s="27">
        <v>1500000</v>
      </c>
      <c r="G21" s="22">
        <v>2</v>
      </c>
      <c r="H21" s="34" t="s">
        <v>27</v>
      </c>
      <c r="I21" s="33">
        <f>F21*G21</f>
        <v>3000000</v>
      </c>
      <c r="J21" s="66"/>
    </row>
    <row r="22" spans="2:13" ht="24.95" customHeight="1" thickBot="1">
      <c r="B22" s="46"/>
      <c r="C22" s="41" t="s">
        <v>33</v>
      </c>
      <c r="D22" s="42"/>
      <c r="E22" s="42"/>
      <c r="F22" s="42"/>
      <c r="G22" s="42"/>
      <c r="H22" s="43">
        <f>SUM(I19:I21)</f>
        <v>3930000</v>
      </c>
      <c r="I22" s="44"/>
      <c r="J22" s="18" t="s">
        <v>25</v>
      </c>
      <c r="L22" s="35"/>
      <c r="M22" s="24"/>
    </row>
    <row r="23" spans="2:13" ht="24" customHeight="1">
      <c r="B23" s="45" t="s">
        <v>36</v>
      </c>
      <c r="C23" s="23" t="s">
        <v>38</v>
      </c>
      <c r="D23" s="47" t="s">
        <v>47</v>
      </c>
      <c r="E23" s="48"/>
      <c r="F23" s="29">
        <v>8000000</v>
      </c>
      <c r="G23" s="32">
        <v>1</v>
      </c>
      <c r="H23" s="31" t="s">
        <v>43</v>
      </c>
      <c r="I23" s="30">
        <f>F23*G23</f>
        <v>8000000</v>
      </c>
      <c r="J23" s="67"/>
    </row>
    <row r="24" spans="2:13" ht="24" customHeight="1">
      <c r="B24" s="64"/>
      <c r="C24" s="28" t="s">
        <v>51</v>
      </c>
      <c r="D24" s="39" t="s">
        <v>52</v>
      </c>
      <c r="E24" s="40"/>
      <c r="F24" s="27">
        <v>8000000</v>
      </c>
      <c r="G24" s="22">
        <v>1</v>
      </c>
      <c r="H24" s="34" t="s">
        <v>27</v>
      </c>
      <c r="I24" s="33">
        <f>F24*G24</f>
        <v>8000000</v>
      </c>
      <c r="J24" s="68"/>
    </row>
    <row r="25" spans="2:13" ht="24" customHeight="1">
      <c r="B25" s="64"/>
      <c r="C25" s="28" t="s">
        <v>50</v>
      </c>
      <c r="D25" s="39" t="s">
        <v>52</v>
      </c>
      <c r="E25" s="40"/>
      <c r="F25" s="27">
        <v>4700000</v>
      </c>
      <c r="G25" s="22">
        <v>1</v>
      </c>
      <c r="H25" s="34" t="s">
        <v>27</v>
      </c>
      <c r="I25" s="33">
        <f>F25*G25</f>
        <v>4700000</v>
      </c>
      <c r="J25" s="68"/>
    </row>
    <row r="26" spans="2:13" ht="24" customHeight="1">
      <c r="B26" s="64"/>
      <c r="C26" s="28" t="s">
        <v>49</v>
      </c>
      <c r="D26" s="39" t="s">
        <v>52</v>
      </c>
      <c r="E26" s="40"/>
      <c r="F26" s="27">
        <v>3000000</v>
      </c>
      <c r="G26" s="22">
        <v>1</v>
      </c>
      <c r="H26" s="34" t="s">
        <v>27</v>
      </c>
      <c r="I26" s="33">
        <f>F26*G26</f>
        <v>3000000</v>
      </c>
      <c r="J26" s="68"/>
    </row>
    <row r="27" spans="2:13" ht="24.95" customHeight="1" thickBot="1">
      <c r="B27" s="46"/>
      <c r="C27" s="41" t="s">
        <v>33</v>
      </c>
      <c r="D27" s="42"/>
      <c r="E27" s="42"/>
      <c r="F27" s="42"/>
      <c r="G27" s="42"/>
      <c r="H27" s="43">
        <f>SUM(I23:I26)</f>
        <v>23700000</v>
      </c>
      <c r="I27" s="44"/>
      <c r="J27" s="18" t="s">
        <v>25</v>
      </c>
      <c r="L27" s="35"/>
      <c r="M27" s="24"/>
    </row>
    <row r="28" spans="2:13" ht="24" customHeight="1">
      <c r="B28" s="45" t="s">
        <v>37</v>
      </c>
      <c r="C28" s="23" t="s">
        <v>44</v>
      </c>
      <c r="D28" s="47" t="s">
        <v>45</v>
      </c>
      <c r="E28" s="48"/>
      <c r="F28" s="29">
        <f>H27*10%</f>
        <v>2370000</v>
      </c>
      <c r="G28" s="32">
        <v>1</v>
      </c>
      <c r="H28" s="31" t="s">
        <v>46</v>
      </c>
      <c r="I28" s="30">
        <f>F28*G28</f>
        <v>2370000</v>
      </c>
      <c r="J28" s="37"/>
    </row>
    <row r="29" spans="2:13" ht="24.95" customHeight="1">
      <c r="B29" s="46"/>
      <c r="C29" s="41" t="s">
        <v>33</v>
      </c>
      <c r="D29" s="42"/>
      <c r="E29" s="42"/>
      <c r="F29" s="42"/>
      <c r="G29" s="42"/>
      <c r="H29" s="43">
        <f>SUM(I28:I28)</f>
        <v>2370000</v>
      </c>
      <c r="I29" s="44"/>
      <c r="J29" s="18" t="s">
        <v>25</v>
      </c>
      <c r="L29" s="35"/>
      <c r="M29" s="24"/>
    </row>
    <row r="30" spans="2:13" ht="12.75" customHeight="1">
      <c r="B30" s="57"/>
      <c r="C30" s="58"/>
      <c r="D30" s="58"/>
      <c r="E30" s="58"/>
      <c r="F30" s="58"/>
      <c r="G30" s="58"/>
      <c r="H30" s="58"/>
      <c r="I30" s="58"/>
      <c r="J30" s="59"/>
      <c r="L30" s="35"/>
    </row>
    <row r="31" spans="2:13" ht="24.95" customHeight="1">
      <c r="B31" s="60" t="s">
        <v>26</v>
      </c>
      <c r="C31" s="61"/>
      <c r="D31" s="61"/>
      <c r="E31" s="61"/>
      <c r="F31" s="61"/>
      <c r="G31" s="61"/>
      <c r="H31" s="62">
        <f>H22+H27+H29</f>
        <v>30000000</v>
      </c>
      <c r="I31" s="63"/>
      <c r="J31" s="63"/>
    </row>
    <row r="32" spans="2:13" ht="12.75" customHeight="1">
      <c r="B32" s="57"/>
      <c r="C32" s="58"/>
      <c r="D32" s="58"/>
      <c r="E32" s="58"/>
      <c r="F32" s="58"/>
      <c r="G32" s="58"/>
      <c r="H32" s="58"/>
      <c r="I32" s="58"/>
      <c r="J32" s="59"/>
      <c r="L32" s="35"/>
    </row>
    <row r="33" spans="2:12" s="26" customFormat="1" ht="24.75" customHeight="1">
      <c r="B33" s="49" t="s">
        <v>6</v>
      </c>
      <c r="C33" s="50"/>
      <c r="D33" s="50"/>
      <c r="E33" s="50"/>
      <c r="F33" s="50"/>
      <c r="G33" s="50"/>
      <c r="H33" s="51">
        <v>27272728</v>
      </c>
      <c r="I33" s="52"/>
      <c r="J33" s="53"/>
      <c r="L33" s="36"/>
    </row>
    <row r="34" spans="2:12" s="26" customFormat="1" ht="24.95" customHeight="1">
      <c r="B34" s="49" t="s">
        <v>24</v>
      </c>
      <c r="C34" s="50"/>
      <c r="D34" s="50"/>
      <c r="E34" s="50"/>
      <c r="F34" s="50"/>
      <c r="G34" s="50"/>
      <c r="H34" s="54">
        <v>2727272</v>
      </c>
      <c r="I34" s="55"/>
      <c r="J34" s="56"/>
    </row>
  </sheetData>
  <mergeCells count="45">
    <mergeCell ref="C5:E5"/>
    <mergeCell ref="G5:J5"/>
    <mergeCell ref="B1:J1"/>
    <mergeCell ref="B2:J2"/>
    <mergeCell ref="B3:J3"/>
    <mergeCell ref="C4:E4"/>
    <mergeCell ref="G4:J4"/>
    <mergeCell ref="C6:E6"/>
    <mergeCell ref="G6:J6"/>
    <mergeCell ref="C7:E7"/>
    <mergeCell ref="G7:J7"/>
    <mergeCell ref="C8:E8"/>
    <mergeCell ref="G8:J8"/>
    <mergeCell ref="J19:J21"/>
    <mergeCell ref="C22:G22"/>
    <mergeCell ref="B23:B27"/>
    <mergeCell ref="J23:J26"/>
    <mergeCell ref="B10:J11"/>
    <mergeCell ref="B12:J12"/>
    <mergeCell ref="C13:J13"/>
    <mergeCell ref="C14:J14"/>
    <mergeCell ref="D18:E18"/>
    <mergeCell ref="B33:G33"/>
    <mergeCell ref="B34:G34"/>
    <mergeCell ref="H33:J33"/>
    <mergeCell ref="H34:J34"/>
    <mergeCell ref="B30:J30"/>
    <mergeCell ref="B31:G31"/>
    <mergeCell ref="B32:J32"/>
    <mergeCell ref="H31:J31"/>
    <mergeCell ref="D20:E20"/>
    <mergeCell ref="C27:G27"/>
    <mergeCell ref="H27:I27"/>
    <mergeCell ref="H22:I22"/>
    <mergeCell ref="B28:B29"/>
    <mergeCell ref="D28:E28"/>
    <mergeCell ref="C29:G29"/>
    <mergeCell ref="H29:I29"/>
    <mergeCell ref="D23:E23"/>
    <mergeCell ref="D26:E26"/>
    <mergeCell ref="D24:E24"/>
    <mergeCell ref="D25:E25"/>
    <mergeCell ref="D21:E21"/>
    <mergeCell ref="B19:B22"/>
    <mergeCell ref="D19:E19"/>
  </mergeCells>
  <phoneticPr fontId="8" type="noConversion"/>
  <printOptions horizontalCentered="1"/>
  <pageMargins left="0.39370078740157483" right="0.39370078740157483" top="0.78740157480314965" bottom="0" header="0.31496062992125984" footer="0.39370078740157483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DF9E-CBDD-4696-AD54-A5BF5CD7F27A}">
  <sheetPr>
    <tabColor theme="1"/>
    <pageSetUpPr fitToPage="1"/>
  </sheetPr>
  <dimension ref="B1:M34"/>
  <sheetViews>
    <sheetView view="pageBreakPreview" zoomScaleNormal="100" zoomScaleSheetLayoutView="100" workbookViewId="0">
      <selection activeCell="E16" sqref="E16"/>
    </sheetView>
  </sheetViews>
  <sheetFormatPr defaultRowHeight="16.5"/>
  <cols>
    <col min="1" max="1" width="1.75" customWidth="1"/>
    <col min="2" max="2" width="10.625" customWidth="1"/>
    <col min="3" max="3" width="17.625" customWidth="1"/>
    <col min="4" max="5" width="12.75" customWidth="1"/>
    <col min="6" max="6" width="10.625" customWidth="1"/>
    <col min="7" max="8" width="6.875" customWidth="1"/>
    <col min="9" max="9" width="10.875" customWidth="1"/>
    <col min="10" max="10" width="16.5" customWidth="1"/>
    <col min="12" max="12" width="10.875" bestFit="1" customWidth="1"/>
    <col min="13" max="13" width="11.875" bestFit="1" customWidth="1"/>
  </cols>
  <sheetData>
    <row r="1" spans="2:10" ht="19.5">
      <c r="B1" s="87" t="s">
        <v>59</v>
      </c>
      <c r="C1" s="87"/>
      <c r="D1" s="87"/>
      <c r="E1" s="87"/>
      <c r="F1" s="87"/>
      <c r="G1" s="87"/>
      <c r="H1" s="87"/>
      <c r="I1" s="87"/>
      <c r="J1" s="87"/>
    </row>
    <row r="2" spans="2:10" ht="38.25">
      <c r="B2" s="88" t="s">
        <v>0</v>
      </c>
      <c r="C2" s="89"/>
      <c r="D2" s="89"/>
      <c r="E2" s="89"/>
      <c r="F2" s="89"/>
      <c r="G2" s="89"/>
      <c r="H2" s="89"/>
      <c r="I2" s="89"/>
      <c r="J2" s="89"/>
    </row>
    <row r="3" spans="2:10">
      <c r="B3" s="90"/>
      <c r="C3" s="90"/>
      <c r="D3" s="90"/>
      <c r="E3" s="90"/>
      <c r="F3" s="90"/>
      <c r="G3" s="90"/>
      <c r="H3" s="90"/>
      <c r="I3" s="90"/>
      <c r="J3" s="90"/>
    </row>
    <row r="4" spans="2:10">
      <c r="B4" s="7" t="s">
        <v>12</v>
      </c>
      <c r="C4" s="91" t="s">
        <v>30</v>
      </c>
      <c r="D4" s="91"/>
      <c r="E4" s="92"/>
      <c r="F4" s="10" t="s">
        <v>12</v>
      </c>
      <c r="G4" s="93" t="s">
        <v>9</v>
      </c>
      <c r="H4" s="93"/>
      <c r="I4" s="93"/>
      <c r="J4" s="94"/>
    </row>
    <row r="5" spans="2:10" ht="16.5" customHeight="1">
      <c r="B5" s="8" t="s">
        <v>1</v>
      </c>
      <c r="C5" s="76" t="s">
        <v>32</v>
      </c>
      <c r="D5" s="76"/>
      <c r="E5" s="77"/>
      <c r="F5" s="11" t="s">
        <v>1</v>
      </c>
      <c r="G5" s="80" t="s">
        <v>15</v>
      </c>
      <c r="H5" s="80"/>
      <c r="I5" s="80"/>
      <c r="J5" s="81"/>
    </row>
    <row r="6" spans="2:10">
      <c r="B6" s="8" t="s">
        <v>7</v>
      </c>
      <c r="C6" s="76" t="s">
        <v>31</v>
      </c>
      <c r="D6" s="76"/>
      <c r="E6" s="77"/>
      <c r="F6" s="11" t="s">
        <v>7</v>
      </c>
      <c r="G6" s="78" t="s">
        <v>23</v>
      </c>
      <c r="H6" s="78"/>
      <c r="I6" s="78"/>
      <c r="J6" s="79"/>
    </row>
    <row r="7" spans="2:10">
      <c r="B7" s="8" t="s">
        <v>11</v>
      </c>
      <c r="C7" s="76" t="s">
        <v>56</v>
      </c>
      <c r="D7" s="76"/>
      <c r="E7" s="77"/>
      <c r="F7" s="11" t="s">
        <v>8</v>
      </c>
      <c r="G7" s="80" t="s">
        <v>10</v>
      </c>
      <c r="H7" s="80"/>
      <c r="I7" s="80"/>
      <c r="J7" s="81"/>
    </row>
    <row r="8" spans="2:10">
      <c r="B8" s="9" t="s">
        <v>8</v>
      </c>
      <c r="C8" s="82" t="s">
        <v>34</v>
      </c>
      <c r="D8" s="82"/>
      <c r="E8" s="83"/>
      <c r="F8" s="12" t="s">
        <v>2</v>
      </c>
      <c r="G8" s="84">
        <v>45323</v>
      </c>
      <c r="H8" s="85"/>
      <c r="I8" s="85"/>
      <c r="J8" s="86"/>
    </row>
    <row r="9" spans="2:10">
      <c r="B9" s="2"/>
      <c r="C9" s="2"/>
      <c r="D9" s="2"/>
      <c r="E9" s="2"/>
      <c r="F9" s="3"/>
      <c r="G9" s="4"/>
      <c r="H9" s="4"/>
      <c r="I9" s="4"/>
      <c r="J9" s="4"/>
    </row>
    <row r="10" spans="2:10" ht="16.5" customHeight="1">
      <c r="B10" s="69" t="str">
        <f>"『"&amp;C13&amp;"』사업에 대한 계약금액 산출내역서를 아래와 같이 제출합니다."</f>
        <v>『2025 홍콩 "강릉 인바운드 관광 활성화" 광고 마케팅』사업에 대한 계약금액 산출내역서를 아래와 같이 제출합니다.</v>
      </c>
      <c r="C10" s="69"/>
      <c r="D10" s="69"/>
      <c r="E10" s="69"/>
      <c r="F10" s="69"/>
      <c r="G10" s="69"/>
      <c r="H10" s="69"/>
      <c r="I10" s="69"/>
      <c r="J10" s="69"/>
    </row>
    <row r="11" spans="2:10">
      <c r="B11" s="69"/>
      <c r="C11" s="69"/>
      <c r="D11" s="69"/>
      <c r="E11" s="69"/>
      <c r="F11" s="69"/>
      <c r="G11" s="69"/>
      <c r="H11" s="69"/>
      <c r="I11" s="69"/>
      <c r="J11" s="69"/>
    </row>
    <row r="12" spans="2:10">
      <c r="B12" s="70" t="s">
        <v>3</v>
      </c>
      <c r="C12" s="71"/>
      <c r="D12" s="71"/>
      <c r="E12" s="71"/>
      <c r="F12" s="71"/>
      <c r="G12" s="71"/>
      <c r="H12" s="71"/>
      <c r="I12" s="71"/>
      <c r="J12" s="71"/>
    </row>
    <row r="13" spans="2:10">
      <c r="B13" s="13" t="s">
        <v>13</v>
      </c>
      <c r="C13" s="72" t="s">
        <v>60</v>
      </c>
      <c r="D13" s="72"/>
      <c r="E13" s="72"/>
      <c r="F13" s="72"/>
      <c r="G13" s="72"/>
      <c r="H13" s="72"/>
      <c r="I13" s="72"/>
      <c r="J13" s="72"/>
    </row>
    <row r="14" spans="2:10">
      <c r="B14" s="13" t="s">
        <v>14</v>
      </c>
      <c r="C14" s="73" t="s">
        <v>55</v>
      </c>
      <c r="D14" s="73"/>
      <c r="E14" s="73"/>
      <c r="F14" s="73"/>
      <c r="G14" s="73"/>
      <c r="H14" s="73"/>
      <c r="I14" s="73"/>
      <c r="J14" s="73"/>
    </row>
    <row r="15" spans="2:10">
      <c r="B15" s="13" t="s">
        <v>28</v>
      </c>
      <c r="C15" s="14" t="s">
        <v>58</v>
      </c>
      <c r="D15" s="15"/>
      <c r="E15" s="16"/>
      <c r="F15" s="16"/>
      <c r="G15" s="17"/>
      <c r="H15" s="16"/>
      <c r="I15" s="16"/>
      <c r="J15" s="16"/>
    </row>
    <row r="16" spans="2:10">
      <c r="B16" s="13" t="s">
        <v>29</v>
      </c>
      <c r="C16" s="25"/>
      <c r="D16" s="1"/>
      <c r="E16" s="1"/>
      <c r="F16" s="1"/>
      <c r="G16" s="1"/>
      <c r="H16" s="1"/>
      <c r="I16" s="5"/>
      <c r="J16" s="6"/>
    </row>
    <row r="17" spans="2:13" ht="17.25" thickBot="1">
      <c r="B17" s="19"/>
      <c r="C17" s="19"/>
      <c r="D17" s="19"/>
      <c r="E17" s="19"/>
      <c r="F17" s="19"/>
      <c r="G17" s="19"/>
      <c r="H17" s="19"/>
      <c r="I17" s="19"/>
      <c r="J17" s="20" t="s">
        <v>4</v>
      </c>
    </row>
    <row r="18" spans="2:13" ht="20.100000000000001" customHeight="1" thickBot="1">
      <c r="B18" s="21" t="s">
        <v>20</v>
      </c>
      <c r="C18" s="21" t="s">
        <v>16</v>
      </c>
      <c r="D18" s="74" t="s">
        <v>19</v>
      </c>
      <c r="E18" s="75"/>
      <c r="F18" s="21" t="s">
        <v>17</v>
      </c>
      <c r="G18" s="21" t="s">
        <v>18</v>
      </c>
      <c r="H18" s="21" t="s">
        <v>22</v>
      </c>
      <c r="I18" s="21" t="s">
        <v>21</v>
      </c>
      <c r="J18" s="21" t="s">
        <v>5</v>
      </c>
    </row>
    <row r="19" spans="2:13" ht="24" customHeight="1">
      <c r="B19" s="45" t="s">
        <v>35</v>
      </c>
      <c r="C19" s="23" t="s">
        <v>38</v>
      </c>
      <c r="D19" s="47" t="s">
        <v>40</v>
      </c>
      <c r="E19" s="48"/>
      <c r="F19" s="29">
        <v>500000</v>
      </c>
      <c r="G19" s="32">
        <v>1</v>
      </c>
      <c r="H19" s="31" t="s">
        <v>43</v>
      </c>
      <c r="I19" s="30">
        <f>F19*G19</f>
        <v>500000</v>
      </c>
      <c r="J19" s="65" t="s">
        <v>42</v>
      </c>
    </row>
    <row r="20" spans="2:13" ht="24" customHeight="1">
      <c r="B20" s="64"/>
      <c r="C20" s="28" t="s">
        <v>39</v>
      </c>
      <c r="D20" s="39" t="s">
        <v>41</v>
      </c>
      <c r="E20" s="40"/>
      <c r="F20" s="27">
        <v>430000</v>
      </c>
      <c r="G20" s="22">
        <v>1</v>
      </c>
      <c r="H20" s="34" t="s">
        <v>27</v>
      </c>
      <c r="I20" s="33">
        <f>F20*G20</f>
        <v>430000</v>
      </c>
      <c r="J20" s="66"/>
    </row>
    <row r="21" spans="2:13" ht="24" customHeight="1">
      <c r="B21" s="64"/>
      <c r="C21" s="28" t="s">
        <v>48</v>
      </c>
      <c r="D21" s="39" t="s">
        <v>53</v>
      </c>
      <c r="E21" s="40"/>
      <c r="F21" s="27">
        <v>1500000</v>
      </c>
      <c r="G21" s="22">
        <v>2</v>
      </c>
      <c r="H21" s="34" t="s">
        <v>27</v>
      </c>
      <c r="I21" s="33">
        <f>F21*G21</f>
        <v>3000000</v>
      </c>
      <c r="J21" s="66"/>
    </row>
    <row r="22" spans="2:13" ht="24.95" customHeight="1" thickBot="1">
      <c r="B22" s="46"/>
      <c r="C22" s="41" t="s">
        <v>33</v>
      </c>
      <c r="D22" s="42"/>
      <c r="E22" s="42"/>
      <c r="F22" s="42"/>
      <c r="G22" s="42"/>
      <c r="H22" s="43">
        <f>SUM(I19:I21)</f>
        <v>3930000</v>
      </c>
      <c r="I22" s="44"/>
      <c r="J22" s="18" t="s">
        <v>25</v>
      </c>
      <c r="L22" s="35"/>
      <c r="M22" s="24"/>
    </row>
    <row r="23" spans="2:13" ht="24" customHeight="1">
      <c r="B23" s="45" t="s">
        <v>36</v>
      </c>
      <c r="C23" s="23" t="s">
        <v>38</v>
      </c>
      <c r="D23" s="47" t="s">
        <v>47</v>
      </c>
      <c r="E23" s="48"/>
      <c r="F23" s="29">
        <v>8000000</v>
      </c>
      <c r="G23" s="32">
        <v>1</v>
      </c>
      <c r="H23" s="31" t="s">
        <v>43</v>
      </c>
      <c r="I23" s="30">
        <f>F23*G23</f>
        <v>8000000</v>
      </c>
      <c r="J23" s="67"/>
    </row>
    <row r="24" spans="2:13" ht="24" customHeight="1">
      <c r="B24" s="64"/>
      <c r="C24" s="28" t="s">
        <v>51</v>
      </c>
      <c r="D24" s="39" t="s">
        <v>52</v>
      </c>
      <c r="E24" s="40"/>
      <c r="F24" s="27">
        <v>8000000</v>
      </c>
      <c r="G24" s="22">
        <v>1</v>
      </c>
      <c r="H24" s="34" t="s">
        <v>27</v>
      </c>
      <c r="I24" s="33">
        <f>F24*G24</f>
        <v>8000000</v>
      </c>
      <c r="J24" s="68"/>
    </row>
    <row r="25" spans="2:13" ht="24" customHeight="1">
      <c r="B25" s="64"/>
      <c r="C25" s="28" t="s">
        <v>50</v>
      </c>
      <c r="D25" s="39" t="s">
        <v>52</v>
      </c>
      <c r="E25" s="40"/>
      <c r="F25" s="27">
        <v>4700000</v>
      </c>
      <c r="G25" s="22">
        <v>1</v>
      </c>
      <c r="H25" s="34" t="s">
        <v>27</v>
      </c>
      <c r="I25" s="33">
        <f>F25*G25</f>
        <v>4700000</v>
      </c>
      <c r="J25" s="68"/>
    </row>
    <row r="26" spans="2:13" ht="24" customHeight="1">
      <c r="B26" s="64"/>
      <c r="C26" s="28" t="s">
        <v>49</v>
      </c>
      <c r="D26" s="39" t="s">
        <v>52</v>
      </c>
      <c r="E26" s="40"/>
      <c r="F26" s="27">
        <v>3000000</v>
      </c>
      <c r="G26" s="22">
        <v>1</v>
      </c>
      <c r="H26" s="34" t="s">
        <v>27</v>
      </c>
      <c r="I26" s="33">
        <f>F26*G26</f>
        <v>3000000</v>
      </c>
      <c r="J26" s="68"/>
    </row>
    <row r="27" spans="2:13" ht="24.95" customHeight="1" thickBot="1">
      <c r="B27" s="46"/>
      <c r="C27" s="41" t="s">
        <v>33</v>
      </c>
      <c r="D27" s="42"/>
      <c r="E27" s="42"/>
      <c r="F27" s="42"/>
      <c r="G27" s="42"/>
      <c r="H27" s="43">
        <f>SUM(I23:I26)</f>
        <v>23700000</v>
      </c>
      <c r="I27" s="44"/>
      <c r="J27" s="18" t="s">
        <v>25</v>
      </c>
      <c r="L27" s="35"/>
      <c r="M27" s="24"/>
    </row>
    <row r="28" spans="2:13" ht="24" customHeight="1">
      <c r="B28" s="45" t="s">
        <v>37</v>
      </c>
      <c r="C28" s="23" t="s">
        <v>44</v>
      </c>
      <c r="D28" s="47" t="s">
        <v>45</v>
      </c>
      <c r="E28" s="48"/>
      <c r="F28" s="29">
        <f>H27*10%</f>
        <v>2370000</v>
      </c>
      <c r="G28" s="32">
        <v>1</v>
      </c>
      <c r="H28" s="31" t="s">
        <v>46</v>
      </c>
      <c r="I28" s="30">
        <f>F28*G28</f>
        <v>2370000</v>
      </c>
      <c r="J28" s="38"/>
    </row>
    <row r="29" spans="2:13" ht="24.95" customHeight="1">
      <c r="B29" s="46"/>
      <c r="C29" s="41" t="s">
        <v>33</v>
      </c>
      <c r="D29" s="42"/>
      <c r="E29" s="42"/>
      <c r="F29" s="42"/>
      <c r="G29" s="42"/>
      <c r="H29" s="43">
        <f>SUM(I28:I28)</f>
        <v>2370000</v>
      </c>
      <c r="I29" s="44"/>
      <c r="J29" s="18" t="s">
        <v>25</v>
      </c>
      <c r="L29" s="35"/>
      <c r="M29" s="24"/>
    </row>
    <row r="30" spans="2:13" ht="12.75" customHeight="1">
      <c r="B30" s="57"/>
      <c r="C30" s="58"/>
      <c r="D30" s="58"/>
      <c r="E30" s="58"/>
      <c r="F30" s="58"/>
      <c r="G30" s="58"/>
      <c r="H30" s="58"/>
      <c r="I30" s="58"/>
      <c r="J30" s="59"/>
      <c r="L30" s="35"/>
    </row>
    <row r="31" spans="2:13" ht="24.95" customHeight="1">
      <c r="B31" s="60" t="s">
        <v>26</v>
      </c>
      <c r="C31" s="61"/>
      <c r="D31" s="61"/>
      <c r="E31" s="61"/>
      <c r="F31" s="61"/>
      <c r="G31" s="61"/>
      <c r="H31" s="62">
        <f>H22+H27+H29</f>
        <v>30000000</v>
      </c>
      <c r="I31" s="63"/>
      <c r="J31" s="63"/>
    </row>
    <row r="32" spans="2:13" ht="12.75" customHeight="1">
      <c r="B32" s="57"/>
      <c r="C32" s="58"/>
      <c r="D32" s="58"/>
      <c r="E32" s="58"/>
      <c r="F32" s="58"/>
      <c r="G32" s="58"/>
      <c r="H32" s="58"/>
      <c r="I32" s="58"/>
      <c r="J32" s="59"/>
      <c r="L32" s="35"/>
    </row>
    <row r="33" spans="2:12" s="26" customFormat="1" ht="24.75" customHeight="1">
      <c r="B33" s="49" t="s">
        <v>6</v>
      </c>
      <c r="C33" s="50"/>
      <c r="D33" s="50"/>
      <c r="E33" s="50"/>
      <c r="F33" s="50"/>
      <c r="G33" s="50"/>
      <c r="H33" s="51">
        <v>27272728</v>
      </c>
      <c r="I33" s="52"/>
      <c r="J33" s="53"/>
      <c r="L33" s="36"/>
    </row>
    <row r="34" spans="2:12" s="26" customFormat="1" ht="24.95" customHeight="1">
      <c r="B34" s="49" t="s">
        <v>24</v>
      </c>
      <c r="C34" s="50"/>
      <c r="D34" s="50"/>
      <c r="E34" s="50"/>
      <c r="F34" s="50"/>
      <c r="G34" s="50"/>
      <c r="H34" s="54">
        <v>2727272</v>
      </c>
      <c r="I34" s="55"/>
      <c r="J34" s="56"/>
    </row>
  </sheetData>
  <mergeCells count="45">
    <mergeCell ref="B32:J32"/>
    <mergeCell ref="B33:G33"/>
    <mergeCell ref="H33:J33"/>
    <mergeCell ref="B34:G34"/>
    <mergeCell ref="H34:J34"/>
    <mergeCell ref="B28:B29"/>
    <mergeCell ref="D28:E28"/>
    <mergeCell ref="C29:G29"/>
    <mergeCell ref="H29:I29"/>
    <mergeCell ref="B30:J30"/>
    <mergeCell ref="B31:G31"/>
    <mergeCell ref="H31:J31"/>
    <mergeCell ref="C22:G22"/>
    <mergeCell ref="H22:I22"/>
    <mergeCell ref="B23:B27"/>
    <mergeCell ref="D23:E23"/>
    <mergeCell ref="J23:J26"/>
    <mergeCell ref="D24:E24"/>
    <mergeCell ref="D25:E25"/>
    <mergeCell ref="D26:E26"/>
    <mergeCell ref="C27:G27"/>
    <mergeCell ref="H27:I27"/>
    <mergeCell ref="B10:J11"/>
    <mergeCell ref="B12:J12"/>
    <mergeCell ref="C13:J13"/>
    <mergeCell ref="C14:J14"/>
    <mergeCell ref="D18:E18"/>
    <mergeCell ref="B19:B22"/>
    <mergeCell ref="D19:E19"/>
    <mergeCell ref="J19:J21"/>
    <mergeCell ref="D20:E20"/>
    <mergeCell ref="D21:E21"/>
    <mergeCell ref="C6:E6"/>
    <mergeCell ref="G6:J6"/>
    <mergeCell ref="C7:E7"/>
    <mergeCell ref="G7:J7"/>
    <mergeCell ref="C8:E8"/>
    <mergeCell ref="G8:J8"/>
    <mergeCell ref="B1:J1"/>
    <mergeCell ref="B2:J2"/>
    <mergeCell ref="B3:J3"/>
    <mergeCell ref="C4:E4"/>
    <mergeCell ref="G4:J4"/>
    <mergeCell ref="C5:E5"/>
    <mergeCell ref="G5:J5"/>
  </mergeCells>
  <phoneticPr fontId="1" type="noConversion"/>
  <printOptions horizontalCentered="1"/>
  <pageMargins left="0.39370078740157483" right="0.39370078740157483" top="0.78740157480314965" bottom="0" header="0.31496062992125984" footer="0.39370078740157483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006A5-37FC-4ABB-B760-94FB947CEF99}">
  <sheetPr>
    <tabColor theme="1"/>
    <pageSetUpPr fitToPage="1"/>
  </sheetPr>
  <dimension ref="B1:M34"/>
  <sheetViews>
    <sheetView tabSelected="1" view="pageBreakPreview" zoomScaleNormal="100" zoomScaleSheetLayoutView="100" workbookViewId="0">
      <selection activeCell="G15" sqref="G15"/>
    </sheetView>
  </sheetViews>
  <sheetFormatPr defaultRowHeight="16.5"/>
  <cols>
    <col min="1" max="1" width="1.75" customWidth="1"/>
    <col min="2" max="2" width="10.625" customWidth="1"/>
    <col min="3" max="3" width="17.625" customWidth="1"/>
    <col min="4" max="5" width="12.75" customWidth="1"/>
    <col min="6" max="6" width="10.625" customWidth="1"/>
    <col min="7" max="8" width="6.875" customWidth="1"/>
    <col min="9" max="9" width="10.875" customWidth="1"/>
    <col min="10" max="10" width="16.5" customWidth="1"/>
    <col min="12" max="12" width="10.875" bestFit="1" customWidth="1"/>
    <col min="13" max="13" width="11.875" bestFit="1" customWidth="1"/>
  </cols>
  <sheetData>
    <row r="1" spans="2:10" ht="19.5">
      <c r="B1" s="87" t="s">
        <v>61</v>
      </c>
      <c r="C1" s="87"/>
      <c r="D1" s="87"/>
      <c r="E1" s="87"/>
      <c r="F1" s="87"/>
      <c r="G1" s="87"/>
      <c r="H1" s="87"/>
      <c r="I1" s="87"/>
      <c r="J1" s="87"/>
    </row>
    <row r="2" spans="2:10" ht="38.25">
      <c r="B2" s="88" t="s">
        <v>0</v>
      </c>
      <c r="C2" s="89"/>
      <c r="D2" s="89"/>
      <c r="E2" s="89"/>
      <c r="F2" s="89"/>
      <c r="G2" s="89"/>
      <c r="H2" s="89"/>
      <c r="I2" s="89"/>
      <c r="J2" s="89"/>
    </row>
    <row r="3" spans="2:10">
      <c r="B3" s="90"/>
      <c r="C3" s="90"/>
      <c r="D3" s="90"/>
      <c r="E3" s="90"/>
      <c r="F3" s="90"/>
      <c r="G3" s="90"/>
      <c r="H3" s="90"/>
      <c r="I3" s="90"/>
      <c r="J3" s="90"/>
    </row>
    <row r="4" spans="2:10">
      <c r="B4" s="7" t="s">
        <v>12</v>
      </c>
      <c r="C4" s="91" t="s">
        <v>30</v>
      </c>
      <c r="D4" s="91"/>
      <c r="E4" s="92"/>
      <c r="F4" s="10" t="s">
        <v>12</v>
      </c>
      <c r="G4" s="93" t="s">
        <v>9</v>
      </c>
      <c r="H4" s="93"/>
      <c r="I4" s="93"/>
      <c r="J4" s="94"/>
    </row>
    <row r="5" spans="2:10" ht="16.5" customHeight="1">
      <c r="B5" s="8" t="s">
        <v>1</v>
      </c>
      <c r="C5" s="76" t="s">
        <v>32</v>
      </c>
      <c r="D5" s="76"/>
      <c r="E5" s="77"/>
      <c r="F5" s="11" t="s">
        <v>1</v>
      </c>
      <c r="G5" s="80" t="s">
        <v>15</v>
      </c>
      <c r="H5" s="80"/>
      <c r="I5" s="80"/>
      <c r="J5" s="81"/>
    </row>
    <row r="6" spans="2:10">
      <c r="B6" s="8" t="s">
        <v>7</v>
      </c>
      <c r="C6" s="76" t="s">
        <v>31</v>
      </c>
      <c r="D6" s="76"/>
      <c r="E6" s="77"/>
      <c r="F6" s="11" t="s">
        <v>7</v>
      </c>
      <c r="G6" s="78" t="s">
        <v>23</v>
      </c>
      <c r="H6" s="78"/>
      <c r="I6" s="78"/>
      <c r="J6" s="79"/>
    </row>
    <row r="7" spans="2:10">
      <c r="B7" s="8" t="s">
        <v>11</v>
      </c>
      <c r="C7" s="76" t="s">
        <v>56</v>
      </c>
      <c r="D7" s="76"/>
      <c r="E7" s="77"/>
      <c r="F7" s="11" t="s">
        <v>8</v>
      </c>
      <c r="G7" s="80" t="s">
        <v>10</v>
      </c>
      <c r="H7" s="80"/>
      <c r="I7" s="80"/>
      <c r="J7" s="81"/>
    </row>
    <row r="8" spans="2:10">
      <c r="B8" s="9" t="s">
        <v>8</v>
      </c>
      <c r="C8" s="82" t="s">
        <v>34</v>
      </c>
      <c r="D8" s="82"/>
      <c r="E8" s="83"/>
      <c r="F8" s="12" t="s">
        <v>2</v>
      </c>
      <c r="G8" s="84">
        <v>45323</v>
      </c>
      <c r="H8" s="85"/>
      <c r="I8" s="85"/>
      <c r="J8" s="86"/>
    </row>
    <row r="9" spans="2:10">
      <c r="B9" s="2"/>
      <c r="C9" s="2"/>
      <c r="D9" s="2"/>
      <c r="E9" s="2"/>
      <c r="F9" s="3"/>
      <c r="G9" s="4"/>
      <c r="H9" s="4"/>
      <c r="I9" s="4"/>
      <c r="J9" s="4"/>
    </row>
    <row r="10" spans="2:10" ht="16.5" customHeight="1">
      <c r="B10" s="69" t="str">
        <f>"『"&amp;C13&amp;"』사업에 대한 계약금액 산출내역서를 아래와 같이 제출합니다."</f>
        <v>『2025 싱가포르 "강릉 인바운드 관광 활성화" 광고 마케팅』사업에 대한 계약금액 산출내역서를 아래와 같이 제출합니다.</v>
      </c>
      <c r="C10" s="69"/>
      <c r="D10" s="69"/>
      <c r="E10" s="69"/>
      <c r="F10" s="69"/>
      <c r="G10" s="69"/>
      <c r="H10" s="69"/>
      <c r="I10" s="69"/>
      <c r="J10" s="69"/>
    </row>
    <row r="11" spans="2:10">
      <c r="B11" s="69"/>
      <c r="C11" s="69"/>
      <c r="D11" s="69"/>
      <c r="E11" s="69"/>
      <c r="F11" s="69"/>
      <c r="G11" s="69"/>
      <c r="H11" s="69"/>
      <c r="I11" s="69"/>
      <c r="J11" s="69"/>
    </row>
    <row r="12" spans="2:10">
      <c r="B12" s="70" t="s">
        <v>3</v>
      </c>
      <c r="C12" s="71"/>
      <c r="D12" s="71"/>
      <c r="E12" s="71"/>
      <c r="F12" s="71"/>
      <c r="G12" s="71"/>
      <c r="H12" s="71"/>
      <c r="I12" s="71"/>
      <c r="J12" s="71"/>
    </row>
    <row r="13" spans="2:10">
      <c r="B13" s="13" t="s">
        <v>13</v>
      </c>
      <c r="C13" s="72" t="s">
        <v>62</v>
      </c>
      <c r="D13" s="72"/>
      <c r="E13" s="72"/>
      <c r="F13" s="72"/>
      <c r="G13" s="72"/>
      <c r="H13" s="72"/>
      <c r="I13" s="72"/>
      <c r="J13" s="72"/>
    </row>
    <row r="14" spans="2:10">
      <c r="B14" s="13" t="s">
        <v>14</v>
      </c>
      <c r="C14" s="73" t="s">
        <v>55</v>
      </c>
      <c r="D14" s="73"/>
      <c r="E14" s="73"/>
      <c r="F14" s="73"/>
      <c r="G14" s="73"/>
      <c r="H14" s="73"/>
      <c r="I14" s="73"/>
      <c r="J14" s="73"/>
    </row>
    <row r="15" spans="2:10">
      <c r="B15" s="13" t="s">
        <v>28</v>
      </c>
      <c r="C15" s="14" t="s">
        <v>58</v>
      </c>
      <c r="D15" s="15"/>
      <c r="E15" s="16"/>
      <c r="F15" s="16"/>
      <c r="G15" s="17"/>
      <c r="H15" s="16"/>
      <c r="I15" s="16"/>
      <c r="J15" s="16"/>
    </row>
    <row r="16" spans="2:10">
      <c r="B16" s="13" t="s">
        <v>29</v>
      </c>
      <c r="C16" s="25"/>
      <c r="D16" s="1"/>
      <c r="E16" s="1"/>
      <c r="F16" s="1"/>
      <c r="G16" s="1"/>
      <c r="H16" s="1"/>
      <c r="I16" s="5"/>
      <c r="J16" s="6"/>
    </row>
    <row r="17" spans="2:13" ht="17.25" thickBot="1">
      <c r="B17" s="19"/>
      <c r="C17" s="19"/>
      <c r="D17" s="19"/>
      <c r="E17" s="19"/>
      <c r="F17" s="19"/>
      <c r="G17" s="19"/>
      <c r="H17" s="19"/>
      <c r="I17" s="19"/>
      <c r="J17" s="20" t="s">
        <v>4</v>
      </c>
    </row>
    <row r="18" spans="2:13" ht="20.100000000000001" customHeight="1" thickBot="1">
      <c r="B18" s="21" t="s">
        <v>20</v>
      </c>
      <c r="C18" s="21" t="s">
        <v>16</v>
      </c>
      <c r="D18" s="74" t="s">
        <v>19</v>
      </c>
      <c r="E18" s="75"/>
      <c r="F18" s="21" t="s">
        <v>17</v>
      </c>
      <c r="G18" s="21" t="s">
        <v>18</v>
      </c>
      <c r="H18" s="21" t="s">
        <v>22</v>
      </c>
      <c r="I18" s="21" t="s">
        <v>21</v>
      </c>
      <c r="J18" s="21" t="s">
        <v>5</v>
      </c>
    </row>
    <row r="19" spans="2:13" ht="24" customHeight="1">
      <c r="B19" s="45" t="s">
        <v>35</v>
      </c>
      <c r="C19" s="23" t="s">
        <v>38</v>
      </c>
      <c r="D19" s="47" t="s">
        <v>40</v>
      </c>
      <c r="E19" s="48"/>
      <c r="F19" s="29">
        <v>500000</v>
      </c>
      <c r="G19" s="32">
        <v>1</v>
      </c>
      <c r="H19" s="31" t="s">
        <v>43</v>
      </c>
      <c r="I19" s="30">
        <f>F19*G19</f>
        <v>500000</v>
      </c>
      <c r="J19" s="65" t="s">
        <v>42</v>
      </c>
    </row>
    <row r="20" spans="2:13" ht="24" customHeight="1">
      <c r="B20" s="64"/>
      <c r="C20" s="28" t="s">
        <v>39</v>
      </c>
      <c r="D20" s="39" t="s">
        <v>41</v>
      </c>
      <c r="E20" s="40"/>
      <c r="F20" s="27">
        <v>430000</v>
      </c>
      <c r="G20" s="22">
        <v>1</v>
      </c>
      <c r="H20" s="34" t="s">
        <v>27</v>
      </c>
      <c r="I20" s="33">
        <f>F20*G20</f>
        <v>430000</v>
      </c>
      <c r="J20" s="66"/>
    </row>
    <row r="21" spans="2:13" ht="24" customHeight="1">
      <c r="B21" s="64"/>
      <c r="C21" s="28" t="s">
        <v>48</v>
      </c>
      <c r="D21" s="39" t="s">
        <v>53</v>
      </c>
      <c r="E21" s="40"/>
      <c r="F21" s="27">
        <v>1500000</v>
      </c>
      <c r="G21" s="22">
        <v>2</v>
      </c>
      <c r="H21" s="34" t="s">
        <v>27</v>
      </c>
      <c r="I21" s="33">
        <f>F21*G21</f>
        <v>3000000</v>
      </c>
      <c r="J21" s="66"/>
    </row>
    <row r="22" spans="2:13" ht="24.95" customHeight="1" thickBot="1">
      <c r="B22" s="46"/>
      <c r="C22" s="41" t="s">
        <v>33</v>
      </c>
      <c r="D22" s="42"/>
      <c r="E22" s="42"/>
      <c r="F22" s="42"/>
      <c r="G22" s="42"/>
      <c r="H22" s="43">
        <f>SUM(I19:I21)</f>
        <v>3930000</v>
      </c>
      <c r="I22" s="44"/>
      <c r="J22" s="18" t="s">
        <v>25</v>
      </c>
      <c r="L22" s="35"/>
      <c r="M22" s="24"/>
    </row>
    <row r="23" spans="2:13" ht="24" customHeight="1">
      <c r="B23" s="45" t="s">
        <v>36</v>
      </c>
      <c r="C23" s="23" t="s">
        <v>38</v>
      </c>
      <c r="D23" s="47" t="s">
        <v>47</v>
      </c>
      <c r="E23" s="48"/>
      <c r="F23" s="29">
        <v>8000000</v>
      </c>
      <c r="G23" s="32">
        <v>1</v>
      </c>
      <c r="H23" s="31" t="s">
        <v>43</v>
      </c>
      <c r="I23" s="30">
        <f>F23*G23</f>
        <v>8000000</v>
      </c>
      <c r="J23" s="67"/>
    </row>
    <row r="24" spans="2:13" ht="24" customHeight="1">
      <c r="B24" s="64"/>
      <c r="C24" s="28" t="s">
        <v>51</v>
      </c>
      <c r="D24" s="39" t="s">
        <v>52</v>
      </c>
      <c r="E24" s="40"/>
      <c r="F24" s="27">
        <v>8000000</v>
      </c>
      <c r="G24" s="22">
        <v>1</v>
      </c>
      <c r="H24" s="34" t="s">
        <v>27</v>
      </c>
      <c r="I24" s="33">
        <f>F24*G24</f>
        <v>8000000</v>
      </c>
      <c r="J24" s="68"/>
    </row>
    <row r="25" spans="2:13" ht="24" customHeight="1">
      <c r="B25" s="64"/>
      <c r="C25" s="28" t="s">
        <v>50</v>
      </c>
      <c r="D25" s="39" t="s">
        <v>52</v>
      </c>
      <c r="E25" s="40"/>
      <c r="F25" s="27">
        <v>4700000</v>
      </c>
      <c r="G25" s="22">
        <v>1</v>
      </c>
      <c r="H25" s="34" t="s">
        <v>27</v>
      </c>
      <c r="I25" s="33">
        <f>F25*G25</f>
        <v>4700000</v>
      </c>
      <c r="J25" s="68"/>
    </row>
    <row r="26" spans="2:13" ht="24" customHeight="1">
      <c r="B26" s="64"/>
      <c r="C26" s="28" t="s">
        <v>49</v>
      </c>
      <c r="D26" s="39" t="s">
        <v>52</v>
      </c>
      <c r="E26" s="40"/>
      <c r="F26" s="27">
        <v>3000000</v>
      </c>
      <c r="G26" s="22">
        <v>1</v>
      </c>
      <c r="H26" s="34" t="s">
        <v>27</v>
      </c>
      <c r="I26" s="33">
        <f>F26*G26</f>
        <v>3000000</v>
      </c>
      <c r="J26" s="68"/>
    </row>
    <row r="27" spans="2:13" ht="24.95" customHeight="1" thickBot="1">
      <c r="B27" s="46"/>
      <c r="C27" s="41" t="s">
        <v>33</v>
      </c>
      <c r="D27" s="42"/>
      <c r="E27" s="42"/>
      <c r="F27" s="42"/>
      <c r="G27" s="42"/>
      <c r="H27" s="43">
        <f>SUM(I23:I26)</f>
        <v>23700000</v>
      </c>
      <c r="I27" s="44"/>
      <c r="J27" s="18" t="s">
        <v>25</v>
      </c>
      <c r="L27" s="35"/>
      <c r="M27" s="24"/>
    </row>
    <row r="28" spans="2:13" ht="24" customHeight="1">
      <c r="B28" s="45" t="s">
        <v>37</v>
      </c>
      <c r="C28" s="23" t="s">
        <v>44</v>
      </c>
      <c r="D28" s="47" t="s">
        <v>45</v>
      </c>
      <c r="E28" s="48"/>
      <c r="F28" s="29">
        <f>H27*10%</f>
        <v>2370000</v>
      </c>
      <c r="G28" s="32">
        <v>1</v>
      </c>
      <c r="H28" s="31" t="s">
        <v>46</v>
      </c>
      <c r="I28" s="30">
        <f>F28*G28</f>
        <v>2370000</v>
      </c>
      <c r="J28" s="38"/>
    </row>
    <row r="29" spans="2:13" ht="24.95" customHeight="1">
      <c r="B29" s="46"/>
      <c r="C29" s="41" t="s">
        <v>33</v>
      </c>
      <c r="D29" s="42"/>
      <c r="E29" s="42"/>
      <c r="F29" s="42"/>
      <c r="G29" s="42"/>
      <c r="H29" s="43">
        <f>SUM(I28:I28)</f>
        <v>2370000</v>
      </c>
      <c r="I29" s="44"/>
      <c r="J29" s="18" t="s">
        <v>25</v>
      </c>
      <c r="L29" s="35"/>
      <c r="M29" s="24"/>
    </row>
    <row r="30" spans="2:13" ht="12.75" customHeight="1">
      <c r="B30" s="57"/>
      <c r="C30" s="58"/>
      <c r="D30" s="58"/>
      <c r="E30" s="58"/>
      <c r="F30" s="58"/>
      <c r="G30" s="58"/>
      <c r="H30" s="58"/>
      <c r="I30" s="58"/>
      <c r="J30" s="59"/>
      <c r="L30" s="35"/>
    </row>
    <row r="31" spans="2:13" ht="24.95" customHeight="1">
      <c r="B31" s="60" t="s">
        <v>26</v>
      </c>
      <c r="C31" s="61"/>
      <c r="D31" s="61"/>
      <c r="E31" s="61"/>
      <c r="F31" s="61"/>
      <c r="G31" s="61"/>
      <c r="H31" s="62">
        <f>H22+H27+H29</f>
        <v>30000000</v>
      </c>
      <c r="I31" s="63"/>
      <c r="J31" s="63"/>
    </row>
    <row r="32" spans="2:13" ht="12.75" customHeight="1">
      <c r="B32" s="57"/>
      <c r="C32" s="58"/>
      <c r="D32" s="58"/>
      <c r="E32" s="58"/>
      <c r="F32" s="58"/>
      <c r="G32" s="58"/>
      <c r="H32" s="58"/>
      <c r="I32" s="58"/>
      <c r="J32" s="59"/>
      <c r="L32" s="35"/>
    </row>
    <row r="33" spans="2:12" s="26" customFormat="1" ht="24.75" customHeight="1">
      <c r="B33" s="49" t="s">
        <v>6</v>
      </c>
      <c r="C33" s="50"/>
      <c r="D33" s="50"/>
      <c r="E33" s="50"/>
      <c r="F33" s="50"/>
      <c r="G33" s="50"/>
      <c r="H33" s="51">
        <v>27272728</v>
      </c>
      <c r="I33" s="52"/>
      <c r="J33" s="53"/>
      <c r="L33" s="36"/>
    </row>
    <row r="34" spans="2:12" s="26" customFormat="1" ht="24.95" customHeight="1">
      <c r="B34" s="49" t="s">
        <v>24</v>
      </c>
      <c r="C34" s="50"/>
      <c r="D34" s="50"/>
      <c r="E34" s="50"/>
      <c r="F34" s="50"/>
      <c r="G34" s="50"/>
      <c r="H34" s="54">
        <v>2727272</v>
      </c>
      <c r="I34" s="55"/>
      <c r="J34" s="56"/>
    </row>
  </sheetData>
  <mergeCells count="45">
    <mergeCell ref="B32:J32"/>
    <mergeCell ref="B33:G33"/>
    <mergeCell ref="H33:J33"/>
    <mergeCell ref="B34:G34"/>
    <mergeCell ref="H34:J34"/>
    <mergeCell ref="B28:B29"/>
    <mergeCell ref="D28:E28"/>
    <mergeCell ref="C29:G29"/>
    <mergeCell ref="H29:I29"/>
    <mergeCell ref="B30:J30"/>
    <mergeCell ref="B31:G31"/>
    <mergeCell ref="H31:J31"/>
    <mergeCell ref="C22:G22"/>
    <mergeCell ref="H22:I22"/>
    <mergeCell ref="B23:B27"/>
    <mergeCell ref="D23:E23"/>
    <mergeCell ref="J23:J26"/>
    <mergeCell ref="D24:E24"/>
    <mergeCell ref="D25:E25"/>
    <mergeCell ref="D26:E26"/>
    <mergeCell ref="C27:G27"/>
    <mergeCell ref="H27:I27"/>
    <mergeCell ref="B10:J11"/>
    <mergeCell ref="B12:J12"/>
    <mergeCell ref="C13:J13"/>
    <mergeCell ref="C14:J14"/>
    <mergeCell ref="D18:E18"/>
    <mergeCell ref="B19:B22"/>
    <mergeCell ref="D19:E19"/>
    <mergeCell ref="J19:J21"/>
    <mergeCell ref="D20:E20"/>
    <mergeCell ref="D21:E21"/>
    <mergeCell ref="C6:E6"/>
    <mergeCell ref="G6:J6"/>
    <mergeCell ref="C7:E7"/>
    <mergeCell ref="G7:J7"/>
    <mergeCell ref="C8:E8"/>
    <mergeCell ref="G8:J8"/>
    <mergeCell ref="B1:J1"/>
    <mergeCell ref="B2:J2"/>
    <mergeCell ref="B3:J3"/>
    <mergeCell ref="C4:E4"/>
    <mergeCell ref="G4:J4"/>
    <mergeCell ref="C5:E5"/>
    <mergeCell ref="G5:J5"/>
  </mergeCells>
  <phoneticPr fontId="1" type="noConversion"/>
  <printOptions horizontalCentered="1"/>
  <pageMargins left="0.39370078740157483" right="0.39370078740157483" top="0.78740157480314965" bottom="0" header="0.31496062992125984" footer="0.39370078740157483"/>
  <pageSetup paperSize="9" scale="8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FA949E-567C-41DF-AAC5-55BA9285A8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대만</vt:lpstr>
      <vt:lpstr>홍콩</vt:lpstr>
      <vt:lpstr>싱가포르</vt:lpstr>
      <vt:lpstr>대만!Print_Area</vt:lpstr>
      <vt:lpstr>싱가포르!Print_Area</vt:lpstr>
      <vt:lpstr>홍콩!Print_Area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MYCOM</dc:creator>
  <cp:lastModifiedBy>강 일구</cp:lastModifiedBy>
  <cp:lastPrinted>2024-02-13T07:31:11Z</cp:lastPrinted>
  <dcterms:created xsi:type="dcterms:W3CDTF">2021-07-30T07:33:40Z</dcterms:created>
  <dcterms:modified xsi:type="dcterms:W3CDTF">2025-06-05T09:18:18Z</dcterms:modified>
</cp:coreProperties>
</file>